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eagle\PEO\Тарифы 2027\Планирование тарифов\!! СН 2027\!КОРРЕКТИРОВКА ИП ЭЭ АСКУЭ\"/>
    </mc:Choice>
  </mc:AlternateContent>
  <xr:revisionPtr revIDLastSave="0" documentId="13_ncr:1_{7E85F96A-7D76-4B4B-AAF3-D52C1FC06BFD}" xr6:coauthVersionLast="47" xr6:coauthVersionMax="47" xr10:uidLastSave="{00000000-0000-0000-0000-000000000000}"/>
  <bookViews>
    <workbookView xWindow="-120" yWindow="-120" windowWidth="29040" windowHeight="15840" xr2:uid="{24B3E7DF-8A42-4445-9E1A-45784E482836}"/>
  </bookViews>
  <sheets>
    <sheet name="Свод 24.03.26" sheetId="1" r:id="rId1"/>
  </sheets>
  <definedNames>
    <definedName name="_xlnm.Print_Area" localSheetId="0">'Свод 24.03.26'!$A$1:$R$38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R41" i="1" l="1"/>
  <c r="Q29" i="1" l="1"/>
  <c r="O29" i="1"/>
  <c r="M29" i="1"/>
  <c r="R47" i="1"/>
  <c r="R31" i="1" l="1"/>
  <c r="R29" i="1"/>
  <c r="R32" i="1" s="1"/>
  <c r="K41" i="1" l="1"/>
  <c r="O57" i="1" l="1"/>
  <c r="M48" i="1"/>
  <c r="Q47" i="1"/>
  <c r="Y27" i="1" l="1"/>
  <c r="P29" i="1"/>
  <c r="O32" i="1"/>
  <c r="N29" i="1"/>
  <c r="L29" i="1"/>
  <c r="O33" i="1" l="1"/>
  <c r="O41" i="1"/>
  <c r="K29" i="1"/>
  <c r="W27" i="1"/>
  <c r="X27" i="1" l="1"/>
  <c r="I48" i="1"/>
  <c r="R30" i="1"/>
  <c r="Q57" i="1"/>
  <c r="M57" i="1"/>
  <c r="K57" i="1"/>
  <c r="H49" i="1"/>
  <c r="H50" i="1"/>
  <c r="H48" i="1"/>
  <c r="G54" i="1"/>
  <c r="G53" i="1"/>
  <c r="I42" i="1" l="1"/>
  <c r="G42" i="1"/>
  <c r="G52" i="1" l="1"/>
  <c r="I57" i="1"/>
  <c r="C42" i="1"/>
  <c r="C29" i="1" l="1"/>
  <c r="I32" i="1" l="1"/>
  <c r="Q32" i="1"/>
  <c r="M32" i="1"/>
  <c r="J29" i="1"/>
  <c r="Q8" i="1"/>
  <c r="Q13" i="1" s="1"/>
  <c r="Q15" i="1" s="1"/>
  <c r="M8" i="1"/>
  <c r="M13" i="1" s="1"/>
  <c r="M15" i="1" s="1"/>
  <c r="K8" i="1"/>
  <c r="K13" i="1" s="1"/>
  <c r="K15" i="1" s="1"/>
  <c r="O48" i="1" l="1"/>
  <c r="I33" i="1"/>
  <c r="O49" i="1" s="1"/>
  <c r="Q33" i="1"/>
  <c r="Q41" i="1"/>
  <c r="M33" i="1"/>
  <c r="T43" i="1"/>
  <c r="R49" i="1"/>
  <c r="P48" i="1"/>
  <c r="M41" i="1"/>
  <c r="L49" i="1"/>
  <c r="K32" i="1"/>
  <c r="K34" i="1" s="1"/>
  <c r="W28" i="1"/>
  <c r="W29" i="1" s="1"/>
  <c r="M58" i="1"/>
  <c r="Y28" i="1"/>
  <c r="Y29" i="1" s="1"/>
  <c r="Q58" i="1"/>
  <c r="I58" i="1"/>
  <c r="V29" i="1" l="1"/>
  <c r="R34" i="1"/>
  <c r="V28" i="1"/>
  <c r="R33" i="1"/>
  <c r="P49" i="1"/>
  <c r="K58" i="1"/>
  <c r="I34" i="1"/>
  <c r="O50" i="1" s="1"/>
  <c r="P50" i="1" s="1"/>
  <c r="G32" i="1"/>
  <c r="E32" i="1"/>
  <c r="E34" i="1" s="1"/>
  <c r="C32" i="1"/>
  <c r="C34" i="1" s="1"/>
  <c r="R14" i="1"/>
  <c r="C13" i="1"/>
  <c r="R7" i="1"/>
  <c r="I8" i="1"/>
  <c r="I13" i="1" s="1"/>
  <c r="G8" i="1"/>
  <c r="G13" i="1" s="1"/>
  <c r="G15" i="1" s="1"/>
  <c r="E8" i="1"/>
  <c r="E13" i="1" s="1"/>
  <c r="E15" i="1" s="1"/>
  <c r="C8" i="1"/>
  <c r="R6" i="1"/>
  <c r="U28" i="1" l="1"/>
  <c r="U29" i="1" s="1"/>
  <c r="L50" i="1"/>
  <c r="G40" i="1"/>
  <c r="H62" i="1" s="1"/>
  <c r="L48" i="1"/>
  <c r="R8" i="1"/>
  <c r="B6" i="1" l="1"/>
  <c r="I15" i="1"/>
  <c r="R15" i="1" s="1"/>
  <c r="R13" i="1" s="1"/>
</calcChain>
</file>

<file path=xl/sharedStrings.xml><?xml version="1.0" encoding="utf-8"?>
<sst xmlns="http://schemas.openxmlformats.org/spreadsheetml/2006/main" count="102" uniqueCount="44">
  <si>
    <t>Сводная таблица необходимых затрат на реализацию инвестиционной программы гарантирующего поставщика АО "Салехардэнерго"</t>
  </si>
  <si>
    <t>ИТОГО</t>
  </si>
  <si>
    <t>шт.</t>
  </si>
  <si>
    <t>сумма</t>
  </si>
  <si>
    <t>Интелектуальный учет (модемы, антены)</t>
  </si>
  <si>
    <t>Дополнительная функциональная возможность ПК «Энергосфера»:
Расширение с 5750 до 7950 приборов</t>
  </si>
  <si>
    <t>Итого стоимость, без НДС:</t>
  </si>
  <si>
    <t xml:space="preserve">амортизация </t>
  </si>
  <si>
    <t>прибыль</t>
  </si>
  <si>
    <t>Т.В. Меркулова</t>
  </si>
  <si>
    <t>Источники финансирования</t>
  </si>
  <si>
    <t>Заместитель генерального директора по экономике</t>
  </si>
  <si>
    <t>амортизация</t>
  </si>
  <si>
    <t>Сервер</t>
  </si>
  <si>
    <t>план ВСЕГО</t>
  </si>
  <si>
    <t>2022 факт</t>
  </si>
  <si>
    <t>2023 факт</t>
  </si>
  <si>
    <t>2024 факт</t>
  </si>
  <si>
    <t>2024-2027</t>
  </si>
  <si>
    <t>полная стоимость последней утвержд. ИП</t>
  </si>
  <si>
    <t>кор. 2025-2028</t>
  </si>
  <si>
    <t>штук</t>
  </si>
  <si>
    <t>Амортизация</t>
  </si>
  <si>
    <t>ИТОГО план</t>
  </si>
  <si>
    <t>2028 план</t>
  </si>
  <si>
    <t>2027 план</t>
  </si>
  <si>
    <t>2026 план</t>
  </si>
  <si>
    <t>Прибыль</t>
  </si>
  <si>
    <t>Всего</t>
  </si>
  <si>
    <t>Утверждено на 2025 год</t>
  </si>
  <si>
    <t>Проноз на 2027</t>
  </si>
  <si>
    <t>Проноз на 2028</t>
  </si>
  <si>
    <t>НВВ всего</t>
  </si>
  <si>
    <t>Прибыль на кап.вложения</t>
  </si>
  <si>
    <t>Показатель</t>
  </si>
  <si>
    <t>Необходимая валовая выручка в тарифе, тыс.рублей</t>
  </si>
  <si>
    <t>Рост НВВ за счет прибыли</t>
  </si>
  <si>
    <t>Утверждено на 2026</t>
  </si>
  <si>
    <t>Проноз на 2029</t>
  </si>
  <si>
    <t>* прогноз на 2027-2029 годы пасчитан от утвержденного плана на 2026 год с учетом ИПЦ</t>
  </si>
  <si>
    <t>2029 план</t>
  </si>
  <si>
    <t>кор. 2026-2029</t>
  </si>
  <si>
    <t>2025 факт</t>
  </si>
  <si>
    <t>утв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</si>
</sst>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4" fillId="0" borderId="1" xfId="1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4" fillId="0" borderId="6" xfId="1" applyFont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164" fontId="4" fillId="0" borderId="5" xfId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/>
    </xf>
    <xf numFmtId="4" fontId="3" fillId="0" borderId="11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164" fontId="4" fillId="0" borderId="11" xfId="1" applyFont="1" applyBorder="1" applyAlignment="1">
      <alignment horizontal="center" vertical="center"/>
    </xf>
    <xf numFmtId="164" fontId="4" fillId="0" borderId="7" xfId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4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4" fontId="4" fillId="0" borderId="13" xfId="0" applyNumberFormat="1" applyFont="1" applyBorder="1"/>
    <xf numFmtId="0" fontId="3" fillId="2" borderId="8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4" fillId="0" borderId="13" xfId="1" applyFont="1" applyBorder="1" applyAlignment="1">
      <alignment horizontal="center"/>
    </xf>
    <xf numFmtId="0" fontId="0" fillId="0" borderId="13" xfId="0" applyBorder="1" applyAlignment="1">
      <alignment horizontal="left" vertical="center" wrapText="1"/>
    </xf>
    <xf numFmtId="164" fontId="4" fillId="0" borderId="13" xfId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13" xfId="0" applyBorder="1"/>
    <xf numFmtId="0" fontId="3" fillId="0" borderId="13" xfId="0" applyFont="1" applyBorder="1" applyAlignment="1">
      <alignment horizontal="left" vertical="center"/>
    </xf>
    <xf numFmtId="4" fontId="0" fillId="0" borderId="13" xfId="0" applyNumberFormat="1" applyBorder="1"/>
    <xf numFmtId="0" fontId="0" fillId="0" borderId="13" xfId="0" applyBorder="1" applyAlignment="1">
      <alignment horizontal="left"/>
    </xf>
    <xf numFmtId="10" fontId="0" fillId="0" borderId="13" xfId="0" applyNumberFormat="1" applyBorder="1"/>
    <xf numFmtId="4" fontId="3" fillId="0" borderId="8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BFA07-4C04-41DE-B5F9-7844569DCB62}">
  <sheetPr codeName="Лист5">
    <pageSetUpPr fitToPage="1"/>
  </sheetPr>
  <dimension ref="A1:Y62"/>
  <sheetViews>
    <sheetView tabSelected="1" view="pageBreakPreview" topLeftCell="A24" zoomScaleNormal="100" zoomScaleSheetLayoutView="100" workbookViewId="0">
      <selection activeCell="M32" sqref="M32"/>
    </sheetView>
  </sheetViews>
  <sheetFormatPr defaultRowHeight="15" x14ac:dyDescent="0.25"/>
  <cols>
    <col min="1" max="1" width="35.5703125" style="2" customWidth="1"/>
    <col min="2" max="2" width="13.28515625" style="2" hidden="1" customWidth="1"/>
    <col min="3" max="3" width="15.7109375" style="3" hidden="1" customWidth="1"/>
    <col min="4" max="4" width="8.28515625" style="3" hidden="1" customWidth="1"/>
    <col min="5" max="5" width="13" style="3" hidden="1" customWidth="1"/>
    <col min="6" max="6" width="14.42578125" style="3" hidden="1" customWidth="1"/>
    <col min="7" max="7" width="14.7109375" style="3" hidden="1" customWidth="1"/>
    <col min="8" max="8" width="13.85546875" style="3" customWidth="1"/>
    <col min="9" max="9" width="13.140625" style="3" customWidth="1"/>
    <col min="10" max="10" width="13.42578125" style="3" customWidth="1"/>
    <col min="11" max="11" width="20.42578125" style="3" customWidth="1"/>
    <col min="12" max="12" width="13.140625" style="3" customWidth="1"/>
    <col min="13" max="15" width="15.7109375" style="3" customWidth="1"/>
    <col min="16" max="16" width="13.85546875" style="3" customWidth="1"/>
    <col min="17" max="17" width="15.7109375" style="3" customWidth="1"/>
    <col min="18" max="18" width="18.85546875" style="3" customWidth="1"/>
    <col min="19" max="19" width="15.7109375" style="3" customWidth="1"/>
    <col min="20" max="20" width="27.42578125" customWidth="1"/>
    <col min="21" max="21" width="22.85546875" hidden="1" customWidth="1"/>
    <col min="22" max="22" width="22" customWidth="1"/>
    <col min="23" max="24" width="17.85546875" customWidth="1"/>
    <col min="25" max="25" width="17.5703125" customWidth="1"/>
  </cols>
  <sheetData>
    <row r="1" spans="1:21" ht="21.75" hidden="1" customHeight="1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1" hidden="1" x14ac:dyDescent="0.25"/>
    <row r="3" spans="1:21" ht="15.75" hidden="1" thickBot="1" x14ac:dyDescent="0.3">
      <c r="A3" s="71"/>
      <c r="B3" s="73">
        <v>2024</v>
      </c>
      <c r="C3" s="74"/>
      <c r="D3" s="73">
        <v>2025</v>
      </c>
      <c r="E3" s="75"/>
      <c r="F3" s="73">
        <v>2026</v>
      </c>
      <c r="G3" s="74"/>
      <c r="H3" s="73">
        <v>2027</v>
      </c>
      <c r="I3" s="74"/>
      <c r="J3" s="73">
        <v>2025</v>
      </c>
      <c r="K3" s="75"/>
      <c r="L3" s="73">
        <v>2026</v>
      </c>
      <c r="M3" s="74"/>
      <c r="N3" s="18"/>
      <c r="O3" s="18"/>
      <c r="P3" s="73">
        <v>2027</v>
      </c>
      <c r="Q3" s="74"/>
      <c r="R3" s="4" t="s">
        <v>1</v>
      </c>
      <c r="S3"/>
    </row>
    <row r="4" spans="1:21" ht="15.75" hidden="1" thickBot="1" x14ac:dyDescent="0.3">
      <c r="A4" s="72"/>
      <c r="B4" s="7" t="s">
        <v>2</v>
      </c>
      <c r="C4" s="8" t="s">
        <v>3</v>
      </c>
      <c r="D4" s="9" t="s">
        <v>2</v>
      </c>
      <c r="E4" s="8" t="s">
        <v>3</v>
      </c>
      <c r="F4" s="9" t="s">
        <v>2</v>
      </c>
      <c r="G4" s="8" t="s">
        <v>3</v>
      </c>
      <c r="H4" s="9" t="s">
        <v>2</v>
      </c>
      <c r="I4" s="7" t="s">
        <v>3</v>
      </c>
      <c r="J4" s="9" t="s">
        <v>2</v>
      </c>
      <c r="K4" s="8" t="s">
        <v>3</v>
      </c>
      <c r="L4" s="9" t="s">
        <v>2</v>
      </c>
      <c r="M4" s="8" t="s">
        <v>3</v>
      </c>
      <c r="N4" s="9"/>
      <c r="O4" s="9"/>
      <c r="P4" s="9" t="s">
        <v>2</v>
      </c>
      <c r="Q4" s="7" t="s">
        <v>3</v>
      </c>
      <c r="R4" s="10"/>
      <c r="S4"/>
    </row>
    <row r="5" spans="1:21" hidden="1" x14ac:dyDescent="0.25">
      <c r="A5" s="11"/>
      <c r="B5" s="12"/>
      <c r="C5" s="30"/>
      <c r="D5" s="12"/>
      <c r="E5" s="13"/>
      <c r="F5" s="12"/>
      <c r="G5" s="13"/>
      <c r="H5" s="12"/>
      <c r="I5" s="14"/>
      <c r="J5" s="12"/>
      <c r="K5" s="13"/>
      <c r="L5" s="12"/>
      <c r="M5" s="13"/>
      <c r="N5" s="63"/>
      <c r="O5" s="63"/>
      <c r="P5" s="12"/>
      <c r="Q5" s="14"/>
      <c r="R5" s="15"/>
      <c r="S5"/>
    </row>
    <row r="6" spans="1:21" ht="30" hidden="1" x14ac:dyDescent="0.25">
      <c r="A6" s="16" t="s">
        <v>4</v>
      </c>
      <c r="B6" s="12">
        <f>373+3</f>
        <v>376</v>
      </c>
      <c r="C6" s="13">
        <v>8549081</v>
      </c>
      <c r="D6" s="12">
        <v>190</v>
      </c>
      <c r="E6" s="13">
        <v>4017982.13</v>
      </c>
      <c r="F6" s="45">
        <v>364</v>
      </c>
      <c r="G6" s="13">
        <v>7761954.6600000001</v>
      </c>
      <c r="H6" s="45">
        <v>279</v>
      </c>
      <c r="I6" s="14">
        <v>6513458.3099999996</v>
      </c>
      <c r="J6" s="12">
        <v>190</v>
      </c>
      <c r="K6" s="13">
        <v>4017982.13</v>
      </c>
      <c r="L6" s="45">
        <v>364</v>
      </c>
      <c r="M6" s="13">
        <v>7761954.6600000001</v>
      </c>
      <c r="N6" s="63"/>
      <c r="O6" s="63"/>
      <c r="P6" s="45">
        <v>279</v>
      </c>
      <c r="Q6" s="14">
        <v>6513458.3099999996</v>
      </c>
      <c r="R6" s="36">
        <f>C6+E6+G6+I6</f>
        <v>26842476.099999998</v>
      </c>
      <c r="S6"/>
    </row>
    <row r="7" spans="1:21" ht="45" hidden="1" x14ac:dyDescent="0.25">
      <c r="A7" s="37" t="s">
        <v>5</v>
      </c>
      <c r="B7" s="25"/>
      <c r="C7" s="33">
        <v>0</v>
      </c>
      <c r="D7" s="25"/>
      <c r="E7" s="33">
        <v>3000000</v>
      </c>
      <c r="F7" s="25"/>
      <c r="G7" s="33">
        <v>0</v>
      </c>
      <c r="H7" s="25"/>
      <c r="I7" s="34">
        <v>0</v>
      </c>
      <c r="J7" s="25"/>
      <c r="K7" s="33">
        <v>3000000</v>
      </c>
      <c r="L7" s="25"/>
      <c r="M7" s="33">
        <v>0</v>
      </c>
      <c r="N7" s="27"/>
      <c r="O7" s="27"/>
      <c r="P7" s="25"/>
      <c r="Q7" s="34">
        <v>0</v>
      </c>
      <c r="R7" s="35">
        <f>C7+E7+G7+I7</f>
        <v>3000000</v>
      </c>
      <c r="S7"/>
    </row>
    <row r="8" spans="1:21" ht="15.75" hidden="1" thickBot="1" x14ac:dyDescent="0.3">
      <c r="A8" s="17" t="s">
        <v>6</v>
      </c>
      <c r="B8" s="18"/>
      <c r="C8" s="19">
        <f>SUM(C6:C7)</f>
        <v>8549081</v>
      </c>
      <c r="D8" s="18"/>
      <c r="E8" s="19">
        <f>SUM(E6:E7)</f>
        <v>7017982.1299999999</v>
      </c>
      <c r="F8" s="18"/>
      <c r="G8" s="19">
        <f>SUM(G6:G7)</f>
        <v>7761954.6600000001</v>
      </c>
      <c r="H8" s="18"/>
      <c r="I8" s="19">
        <f>SUM(I6:I7)</f>
        <v>6513458.3099999996</v>
      </c>
      <c r="J8" s="18"/>
      <c r="K8" s="19">
        <f>SUM(K6:K7)</f>
        <v>7017982.1299999999</v>
      </c>
      <c r="L8" s="18"/>
      <c r="M8" s="19">
        <f>SUM(M6:M7)</f>
        <v>7761954.6600000001</v>
      </c>
      <c r="N8" s="64"/>
      <c r="O8" s="64"/>
      <c r="P8" s="18"/>
      <c r="Q8" s="19">
        <f>SUM(Q6:Q7)</f>
        <v>6513458.3099999996</v>
      </c>
      <c r="R8" s="19">
        <f>SUM(R6:R7)</f>
        <v>29842476.099999998</v>
      </c>
      <c r="S8"/>
    </row>
    <row r="9" spans="1:21" hidden="1" x14ac:dyDescent="0.25">
      <c r="A9" s="21"/>
      <c r="B9" s="22"/>
      <c r="C9" s="23"/>
      <c r="D9" s="22"/>
      <c r="E9" s="23"/>
      <c r="F9" s="22"/>
      <c r="G9" s="23"/>
      <c r="H9" s="22"/>
      <c r="I9" s="23"/>
      <c r="J9" s="22"/>
      <c r="K9" s="23"/>
      <c r="L9" s="22"/>
      <c r="M9" s="23"/>
      <c r="N9" s="23"/>
      <c r="O9" s="23"/>
      <c r="P9" s="22"/>
      <c r="Q9" s="23"/>
      <c r="R9" s="20"/>
      <c r="S9"/>
    </row>
    <row r="10" spans="1:21" ht="15" hidden="1" customHeight="1" x14ac:dyDescent="0.25"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6"/>
      <c r="S10"/>
    </row>
    <row r="11" spans="1:21" hidden="1" x14ac:dyDescent="0.25">
      <c r="B11" s="24"/>
      <c r="C11" s="25"/>
      <c r="D11" s="25"/>
      <c r="E11" s="26"/>
      <c r="F11" s="25"/>
      <c r="G11" s="26"/>
      <c r="H11" s="25"/>
      <c r="I11" s="26"/>
      <c r="J11" s="25"/>
      <c r="K11" s="26"/>
      <c r="L11" s="25"/>
      <c r="M11" s="26"/>
      <c r="N11" s="26"/>
      <c r="O11" s="26"/>
      <c r="P11" s="25"/>
      <c r="Q11" s="26"/>
      <c r="R11" s="6"/>
      <c r="S11"/>
    </row>
    <row r="12" spans="1:21" hidden="1" x14ac:dyDescent="0.25">
      <c r="R12"/>
      <c r="S12"/>
    </row>
    <row r="13" spans="1:21" hidden="1" x14ac:dyDescent="0.25">
      <c r="A13" s="38"/>
      <c r="B13" s="39" t="s">
        <v>1</v>
      </c>
      <c r="C13" s="40">
        <f>C14+C15</f>
        <v>8549081</v>
      </c>
      <c r="D13" s="41"/>
      <c r="E13" s="40">
        <f>E8</f>
        <v>7017982.1299999999</v>
      </c>
      <c r="F13" s="41"/>
      <c r="G13" s="40">
        <f>G8</f>
        <v>7761954.6600000001</v>
      </c>
      <c r="H13" s="41"/>
      <c r="I13" s="40">
        <f>I8</f>
        <v>6513458.3099999996</v>
      </c>
      <c r="J13" s="41"/>
      <c r="K13" s="40">
        <f>K8</f>
        <v>7017982.1299999999</v>
      </c>
      <c r="L13" s="41"/>
      <c r="M13" s="40">
        <f>M8</f>
        <v>7761954.6600000001</v>
      </c>
      <c r="N13" s="40"/>
      <c r="O13" s="40"/>
      <c r="P13" s="41"/>
      <c r="Q13" s="40">
        <f>Q8</f>
        <v>6513458.3099999996</v>
      </c>
      <c r="R13" s="42">
        <f>R14+R15</f>
        <v>29842476.100000001</v>
      </c>
      <c r="S13"/>
    </row>
    <row r="14" spans="1:21" hidden="1" x14ac:dyDescent="0.25">
      <c r="A14" s="65" t="s">
        <v>10</v>
      </c>
      <c r="B14" s="43" t="s">
        <v>7</v>
      </c>
      <c r="C14" s="40">
        <v>5826687.6699999999</v>
      </c>
      <c r="D14" s="40"/>
      <c r="E14" s="40">
        <v>4736549.1900000004</v>
      </c>
      <c r="F14" s="40"/>
      <c r="G14" s="40">
        <v>4736549.1900000004</v>
      </c>
      <c r="H14" s="40"/>
      <c r="I14" s="40">
        <v>4736549.1900000004</v>
      </c>
      <c r="J14" s="40"/>
      <c r="K14" s="40">
        <v>4736549.1900000004</v>
      </c>
      <c r="L14" s="40"/>
      <c r="M14" s="40">
        <v>4736549.1900000004</v>
      </c>
      <c r="N14" s="40"/>
      <c r="O14" s="40"/>
      <c r="P14" s="40"/>
      <c r="Q14" s="40">
        <v>4736549.1900000004</v>
      </c>
      <c r="R14" s="44">
        <f>C14+E14+G14+I14</f>
        <v>20036335.240000002</v>
      </c>
      <c r="S14"/>
    </row>
    <row r="15" spans="1:21" hidden="1" x14ac:dyDescent="0.25">
      <c r="A15" s="65"/>
      <c r="B15" s="43" t="s">
        <v>8</v>
      </c>
      <c r="C15" s="40">
        <v>2722393.33</v>
      </c>
      <c r="D15" s="40"/>
      <c r="E15" s="40">
        <f>E13-E14</f>
        <v>2281432.9399999995</v>
      </c>
      <c r="F15" s="40"/>
      <c r="G15" s="40">
        <f t="shared" ref="G15:I15" si="0">G13-G14</f>
        <v>3025405.4699999997</v>
      </c>
      <c r="H15" s="40"/>
      <c r="I15" s="40">
        <f t="shared" si="0"/>
        <v>1776909.1199999992</v>
      </c>
      <c r="J15" s="40"/>
      <c r="K15" s="40">
        <f>K13-K14</f>
        <v>2281432.9399999995</v>
      </c>
      <c r="L15" s="40"/>
      <c r="M15" s="40">
        <f t="shared" ref="M15" si="1">M13-M14</f>
        <v>3025405.4699999997</v>
      </c>
      <c r="N15" s="40"/>
      <c r="O15" s="40"/>
      <c r="P15" s="40"/>
      <c r="Q15" s="40">
        <f t="shared" ref="Q15" si="2">Q13-Q14</f>
        <v>1776909.1199999992</v>
      </c>
      <c r="R15" s="44">
        <f>C15+E15+G15+I15</f>
        <v>9806140.8599999994</v>
      </c>
      <c r="S15"/>
      <c r="U15" s="1"/>
    </row>
    <row r="16" spans="1:21" hidden="1" x14ac:dyDescent="0.25">
      <c r="B16" s="25"/>
      <c r="C16" s="25"/>
      <c r="D16" s="25"/>
      <c r="E16" s="26"/>
      <c r="F16" s="25"/>
      <c r="G16" s="27"/>
      <c r="H16" s="25"/>
      <c r="I16" s="27"/>
      <c r="J16" s="25"/>
      <c r="K16" s="26"/>
      <c r="L16" s="25"/>
      <c r="M16" s="27"/>
      <c r="N16" s="27"/>
      <c r="O16" s="27"/>
      <c r="P16" s="25"/>
      <c r="Q16" s="27"/>
      <c r="R16" s="25"/>
      <c r="S16" s="27"/>
      <c r="T16" s="6"/>
    </row>
    <row r="17" spans="1:25" hidden="1" x14ac:dyDescent="0.25">
      <c r="B17" s="32"/>
      <c r="C17" s="25"/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6"/>
      <c r="O17" s="26"/>
      <c r="P17" s="25"/>
      <c r="Q17" s="26"/>
      <c r="R17" s="25"/>
      <c r="S17" s="26"/>
      <c r="T17" s="6"/>
    </row>
    <row r="18" spans="1:25" ht="15" hidden="1" customHeight="1" x14ac:dyDescent="0.25">
      <c r="A18" s="54" t="s">
        <v>11</v>
      </c>
      <c r="B18" s="31"/>
      <c r="E18" s="25" t="s">
        <v>9</v>
      </c>
      <c r="F18" s="25"/>
      <c r="G18" s="26"/>
      <c r="H18" s="25"/>
      <c r="I18" s="26"/>
      <c r="K18" s="25" t="s">
        <v>9</v>
      </c>
      <c r="L18" s="25"/>
      <c r="M18" s="26"/>
      <c r="N18" s="26"/>
      <c r="O18" s="26"/>
      <c r="P18" s="25"/>
      <c r="Q18" s="26"/>
      <c r="R18" s="25"/>
      <c r="S18" s="26"/>
      <c r="T18" s="6"/>
    </row>
    <row r="19" spans="1:25" hidden="1" x14ac:dyDescent="0.25">
      <c r="B19" s="24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1:25" hidden="1" x14ac:dyDescent="0.25">
      <c r="B20" s="24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5" hidden="1" x14ac:dyDescent="0.25">
      <c r="B21" s="24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5"/>
    </row>
    <row r="22" spans="1:25" hidden="1" x14ac:dyDescent="0.25">
      <c r="B22" s="24"/>
      <c r="C22" s="25"/>
      <c r="D22" s="25"/>
      <c r="E22" s="28"/>
      <c r="F22" s="25"/>
      <c r="G22" s="28"/>
      <c r="H22" s="25"/>
      <c r="I22" s="28"/>
      <c r="J22" s="25"/>
      <c r="K22" s="28"/>
      <c r="L22" s="25"/>
      <c r="M22" s="28"/>
      <c r="N22" s="28"/>
      <c r="O22" s="28"/>
      <c r="P22" s="25"/>
      <c r="Q22" s="28"/>
      <c r="R22" s="25"/>
      <c r="S22" s="28"/>
      <c r="T22" s="6"/>
    </row>
    <row r="23" spans="1:25" hidden="1" x14ac:dyDescent="0.25">
      <c r="B23" s="24"/>
      <c r="C23" s="25"/>
      <c r="D23" s="25"/>
      <c r="E23" s="28"/>
      <c r="F23" s="25"/>
      <c r="G23" s="28"/>
      <c r="H23" s="25"/>
      <c r="I23" s="28"/>
      <c r="J23" s="25"/>
      <c r="K23" s="28"/>
      <c r="L23" s="25"/>
      <c r="M23" s="28"/>
      <c r="N23" s="28"/>
      <c r="O23" s="28"/>
      <c r="P23" s="25"/>
      <c r="Q23" s="28"/>
      <c r="R23" s="25"/>
      <c r="S23" s="28"/>
      <c r="T23" s="6"/>
    </row>
    <row r="24" spans="1:25" ht="21.75" customHeight="1" x14ac:dyDescent="0.25">
      <c r="A24" s="69" t="s">
        <v>0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54"/>
      <c r="T24" s="69" t="s">
        <v>35</v>
      </c>
      <c r="U24" s="69"/>
      <c r="V24" s="69"/>
      <c r="W24" s="69"/>
      <c r="X24" s="69"/>
      <c r="Y24" s="69"/>
    </row>
    <row r="26" spans="1:25" x14ac:dyDescent="0.25">
      <c r="A26" s="66"/>
      <c r="B26" s="67" t="s">
        <v>15</v>
      </c>
      <c r="C26" s="68"/>
      <c r="D26" s="67" t="s">
        <v>16</v>
      </c>
      <c r="E26" s="68"/>
      <c r="F26" s="67" t="s">
        <v>17</v>
      </c>
      <c r="G26" s="68"/>
      <c r="H26" s="67" t="s">
        <v>42</v>
      </c>
      <c r="I26" s="68"/>
      <c r="J26" s="67" t="s">
        <v>26</v>
      </c>
      <c r="K26" s="68"/>
      <c r="L26" s="67" t="s">
        <v>25</v>
      </c>
      <c r="M26" s="68"/>
      <c r="N26" s="70" t="s">
        <v>24</v>
      </c>
      <c r="O26" s="70"/>
      <c r="P26" s="70" t="s">
        <v>40</v>
      </c>
      <c r="Q26" s="70"/>
      <c r="R26" s="47" t="s">
        <v>23</v>
      </c>
      <c r="S26"/>
      <c r="T26" s="58" t="s">
        <v>34</v>
      </c>
      <c r="U26" s="56" t="s">
        <v>29</v>
      </c>
      <c r="V26" s="56" t="s">
        <v>37</v>
      </c>
      <c r="W26" s="56" t="s">
        <v>30</v>
      </c>
      <c r="X26" s="56" t="s">
        <v>31</v>
      </c>
      <c r="Y26" s="56" t="s">
        <v>38</v>
      </c>
    </row>
    <row r="27" spans="1:25" x14ac:dyDescent="0.25">
      <c r="A27" s="66"/>
      <c r="B27" s="41" t="s">
        <v>2</v>
      </c>
      <c r="C27" s="41" t="s">
        <v>3</v>
      </c>
      <c r="D27" s="41" t="s">
        <v>2</v>
      </c>
      <c r="E27" s="41" t="s">
        <v>3</v>
      </c>
      <c r="F27" s="41" t="s">
        <v>2</v>
      </c>
      <c r="G27" s="41" t="s">
        <v>3</v>
      </c>
      <c r="H27" s="41" t="s">
        <v>2</v>
      </c>
      <c r="I27" s="41" t="s">
        <v>3</v>
      </c>
      <c r="J27" s="41" t="s">
        <v>2</v>
      </c>
      <c r="K27" s="41" t="s">
        <v>3</v>
      </c>
      <c r="L27" s="41" t="s">
        <v>2</v>
      </c>
      <c r="M27" s="41" t="s">
        <v>3</v>
      </c>
      <c r="N27" s="41" t="s">
        <v>2</v>
      </c>
      <c r="O27" s="41" t="s">
        <v>3</v>
      </c>
      <c r="P27" s="41" t="s">
        <v>2</v>
      </c>
      <c r="Q27" s="41" t="s">
        <v>3</v>
      </c>
      <c r="R27" s="47"/>
      <c r="S27"/>
      <c r="T27" s="59" t="s">
        <v>32</v>
      </c>
      <c r="U27" s="60">
        <v>304769.08381249354</v>
      </c>
      <c r="V27" s="60">
        <v>329036.65000000002</v>
      </c>
      <c r="W27" s="60">
        <f>V27*1.04</f>
        <v>342198.11600000004</v>
      </c>
      <c r="X27" s="60">
        <f>W27*1.04</f>
        <v>355886.04064000008</v>
      </c>
      <c r="Y27" s="60">
        <f>X27*1.04</f>
        <v>370121.48226560012</v>
      </c>
    </row>
    <row r="28" spans="1:25" x14ac:dyDescent="0.25">
      <c r="A28" s="39"/>
      <c r="B28" s="41"/>
      <c r="C28" s="40"/>
      <c r="D28" s="41"/>
      <c r="E28" s="40"/>
      <c r="F28" s="41"/>
      <c r="G28" s="40"/>
      <c r="H28" s="41"/>
      <c r="I28" s="40"/>
      <c r="J28" s="41"/>
      <c r="K28" s="40"/>
      <c r="L28" s="41"/>
      <c r="M28" s="40"/>
      <c r="N28" s="40"/>
      <c r="O28" s="40"/>
      <c r="P28" s="41"/>
      <c r="Q28" s="40"/>
      <c r="R28" s="47"/>
      <c r="S28"/>
      <c r="T28" s="61" t="s">
        <v>33</v>
      </c>
      <c r="U28" s="60">
        <f>I34/1000</f>
        <v>0</v>
      </c>
      <c r="V28" s="60">
        <f>K34/1000</f>
        <v>1240.741801164656</v>
      </c>
      <c r="W28" s="60">
        <f>M34/1000</f>
        <v>0</v>
      </c>
      <c r="X28" s="60"/>
      <c r="Y28" s="60">
        <f>Q34/1000</f>
        <v>0</v>
      </c>
    </row>
    <row r="29" spans="1:25" ht="30" x14ac:dyDescent="0.25">
      <c r="A29" s="48" t="s">
        <v>4</v>
      </c>
      <c r="B29" s="41">
        <v>406</v>
      </c>
      <c r="C29" s="40">
        <f>6394104.62-C30</f>
        <v>4666595.01</v>
      </c>
      <c r="D29" s="41">
        <v>203</v>
      </c>
      <c r="E29" s="40">
        <v>3480186.5900000003</v>
      </c>
      <c r="F29" s="41">
        <v>376</v>
      </c>
      <c r="G29" s="40">
        <v>4885084.1900000004</v>
      </c>
      <c r="H29" s="41">
        <v>190</v>
      </c>
      <c r="I29" s="40">
        <f>1971427.72-I31</f>
        <v>1339427.72</v>
      </c>
      <c r="J29" s="41">
        <f>336+23</f>
        <v>359</v>
      </c>
      <c r="K29" s="40">
        <f>313717.3+5388796.18</f>
        <v>5702513.4799999995</v>
      </c>
      <c r="L29" s="41">
        <f>10+138</f>
        <v>148</v>
      </c>
      <c r="M29" s="40">
        <f>163733.98+2689880.03</f>
        <v>2853614.01</v>
      </c>
      <c r="N29" s="40">
        <f>263+143</f>
        <v>406</v>
      </c>
      <c r="O29" s="40">
        <f>5722817.48+2395111.39</f>
        <v>8117928.870000001</v>
      </c>
      <c r="P29" s="41">
        <f>87+1</f>
        <v>88</v>
      </c>
      <c r="Q29" s="40">
        <f>1933545.43+20690.55</f>
        <v>1954235.98</v>
      </c>
      <c r="R29" s="49">
        <f>K29+M29+O29+Q29</f>
        <v>18628292.34</v>
      </c>
      <c r="S29"/>
      <c r="T29" s="58" t="s">
        <v>36</v>
      </c>
      <c r="U29" s="62">
        <f>(U27-(U27-U28))/(U27-U28)</f>
        <v>0</v>
      </c>
      <c r="V29" s="62">
        <f t="shared" ref="V29:Y29" si="3">(V27-(V27-V28))/(V27-V28)</f>
        <v>3.7851046035999453E-3</v>
      </c>
      <c r="W29" s="62">
        <f t="shared" si="3"/>
        <v>0</v>
      </c>
      <c r="X29" s="62"/>
      <c r="Y29" s="62">
        <f t="shared" si="3"/>
        <v>0</v>
      </c>
    </row>
    <row r="30" spans="1:25" ht="25.5" hidden="1" customHeight="1" x14ac:dyDescent="0.25">
      <c r="A30" s="50" t="s">
        <v>13</v>
      </c>
      <c r="B30" s="41"/>
      <c r="C30" s="40">
        <v>1727509.61</v>
      </c>
      <c r="D30" s="41"/>
      <c r="E30" s="40"/>
      <c r="F30" s="41"/>
      <c r="G30" s="40"/>
      <c r="H30" s="41"/>
      <c r="I30" s="40"/>
      <c r="J30" s="41"/>
      <c r="K30" s="40">
        <v>0</v>
      </c>
      <c r="L30" s="41"/>
      <c r="M30" s="40">
        <v>0</v>
      </c>
      <c r="N30" s="40"/>
      <c r="O30" s="40"/>
      <c r="P30" s="41"/>
      <c r="Q30" s="40">
        <v>0</v>
      </c>
      <c r="R30" s="49">
        <f t="shared" ref="R30" si="4">G30+I30+K30+M30+Q30</f>
        <v>0</v>
      </c>
      <c r="S30"/>
    </row>
    <row r="31" spans="1:25" ht="60" customHeight="1" x14ac:dyDescent="0.25">
      <c r="A31" s="50" t="s">
        <v>5</v>
      </c>
      <c r="B31" s="41"/>
      <c r="C31" s="40"/>
      <c r="D31" s="41"/>
      <c r="E31" s="40"/>
      <c r="F31" s="41"/>
      <c r="G31" s="40"/>
      <c r="H31" s="41"/>
      <c r="I31" s="40">
        <v>632000</v>
      </c>
      <c r="J31" s="41"/>
      <c r="K31" s="40">
        <v>0</v>
      </c>
      <c r="L31" s="41"/>
      <c r="M31" s="40">
        <v>0</v>
      </c>
      <c r="N31" s="40"/>
      <c r="O31" s="40"/>
      <c r="P31" s="41"/>
      <c r="Q31" s="40">
        <v>0</v>
      </c>
      <c r="R31" s="49">
        <f>Q31+O31+M31+K31</f>
        <v>0</v>
      </c>
      <c r="S31"/>
      <c r="T31" s="57" t="s">
        <v>39</v>
      </c>
    </row>
    <row r="32" spans="1:25" x14ac:dyDescent="0.25">
      <c r="A32" s="51" t="s">
        <v>6</v>
      </c>
      <c r="B32" s="46"/>
      <c r="C32" s="52">
        <f>SUM(C29:C31)</f>
        <v>6394104.6200000001</v>
      </c>
      <c r="D32" s="46"/>
      <c r="E32" s="52">
        <f>SUM(E29:E31)</f>
        <v>3480186.5900000003</v>
      </c>
      <c r="F32" s="46"/>
      <c r="G32" s="52">
        <f>SUM(G29:G31)</f>
        <v>4885084.1900000004</v>
      </c>
      <c r="H32" s="46" t="s">
        <v>28</v>
      </c>
      <c r="I32" s="52">
        <f>SUM(I29:I31)</f>
        <v>1971427.72</v>
      </c>
      <c r="J32" s="46" t="s">
        <v>28</v>
      </c>
      <c r="K32" s="52">
        <f>SUM(K29:K31)</f>
        <v>5702513.4799999995</v>
      </c>
      <c r="L32" s="46"/>
      <c r="M32" s="52">
        <f>SUM(M29:M31)</f>
        <v>2853614.01</v>
      </c>
      <c r="N32" s="52"/>
      <c r="O32" s="52">
        <f>SUM(O29:O31)</f>
        <v>8117928.870000001</v>
      </c>
      <c r="P32" s="46"/>
      <c r="Q32" s="52">
        <f>SUM(Q29:Q31)</f>
        <v>1954235.98</v>
      </c>
      <c r="R32" s="52">
        <f>SUM(R29:R31)</f>
        <v>18628292.34</v>
      </c>
      <c r="S32"/>
    </row>
    <row r="33" spans="1:24" x14ac:dyDescent="0.25">
      <c r="A33" s="65" t="s">
        <v>10</v>
      </c>
      <c r="B33" s="40" t="s">
        <v>12</v>
      </c>
      <c r="C33" s="40">
        <v>1036090</v>
      </c>
      <c r="D33" s="40"/>
      <c r="E33" s="40">
        <v>1060154.77</v>
      </c>
      <c r="F33" s="40" t="s">
        <v>22</v>
      </c>
      <c r="G33" s="40">
        <v>4517444.37</v>
      </c>
      <c r="H33" s="40" t="s">
        <v>22</v>
      </c>
      <c r="I33" s="40">
        <f>I32</f>
        <v>1971427.72</v>
      </c>
      <c r="J33" s="40" t="s">
        <v>22</v>
      </c>
      <c r="K33" s="40">
        <v>4461771.6788353436</v>
      </c>
      <c r="L33" s="40" t="s">
        <v>22</v>
      </c>
      <c r="M33" s="40">
        <f>M32</f>
        <v>2853614.01</v>
      </c>
      <c r="N33" s="40" t="s">
        <v>22</v>
      </c>
      <c r="O33" s="40">
        <f>O32</f>
        <v>8117928.870000001</v>
      </c>
      <c r="P33" s="40" t="s">
        <v>22</v>
      </c>
      <c r="Q33" s="40">
        <f>Q32</f>
        <v>1954235.98</v>
      </c>
      <c r="R33" s="53">
        <f>K33+M33+O33+Q33</f>
        <v>17387550.538835343</v>
      </c>
      <c r="S33"/>
    </row>
    <row r="34" spans="1:24" x14ac:dyDescent="0.25">
      <c r="A34" s="65"/>
      <c r="B34" s="40" t="s">
        <v>8</v>
      </c>
      <c r="C34" s="40">
        <f>C32-C33</f>
        <v>5358014.62</v>
      </c>
      <c r="D34" s="40"/>
      <c r="E34" s="40">
        <f>E32-E33</f>
        <v>2420031.8200000003</v>
      </c>
      <c r="F34" s="40" t="s">
        <v>8</v>
      </c>
      <c r="G34" s="40">
        <v>367639.82</v>
      </c>
      <c r="H34" s="40" t="s">
        <v>27</v>
      </c>
      <c r="I34" s="40">
        <f>I32-I33</f>
        <v>0</v>
      </c>
      <c r="J34" s="40" t="s">
        <v>27</v>
      </c>
      <c r="K34" s="40">
        <f>K32-K33</f>
        <v>1240741.8011646559</v>
      </c>
      <c r="L34" s="40" t="s">
        <v>27</v>
      </c>
      <c r="M34" s="40"/>
      <c r="N34" s="40" t="s">
        <v>27</v>
      </c>
      <c r="O34" s="40"/>
      <c r="P34" s="40" t="s">
        <v>27</v>
      </c>
      <c r="Q34" s="40"/>
      <c r="R34" s="53">
        <f>K34+M34+O34+Q34</f>
        <v>1240741.8011646559</v>
      </c>
      <c r="S34"/>
      <c r="T34" s="54" t="s">
        <v>11</v>
      </c>
      <c r="U34" s="1"/>
      <c r="W34" s="25" t="s">
        <v>9</v>
      </c>
      <c r="X34" s="25"/>
    </row>
    <row r="35" spans="1:24" x14ac:dyDescent="0.25">
      <c r="B35" s="25"/>
      <c r="C35" s="25"/>
      <c r="D35" s="25"/>
      <c r="E35" s="26"/>
      <c r="F35" s="25"/>
      <c r="G35" s="27"/>
      <c r="H35" s="25"/>
      <c r="I35" s="27"/>
      <c r="J35" s="25"/>
      <c r="K35" s="26"/>
      <c r="L35" s="25"/>
      <c r="M35" s="27"/>
      <c r="N35" s="27"/>
      <c r="O35" s="27"/>
      <c r="P35" s="25"/>
      <c r="Q35" s="27"/>
      <c r="R35" s="25"/>
      <c r="S35" s="27"/>
      <c r="T35" s="6"/>
    </row>
    <row r="36" spans="1:24" x14ac:dyDescent="0.25">
      <c r="B36" s="25"/>
      <c r="C36" s="25"/>
      <c r="D36" s="25"/>
      <c r="E36" s="26"/>
      <c r="F36" s="25"/>
      <c r="G36" s="27"/>
      <c r="H36" s="25"/>
      <c r="I36" s="27"/>
      <c r="J36" s="25"/>
      <c r="K36" s="26"/>
      <c r="L36" s="25"/>
      <c r="M36" s="27"/>
      <c r="N36" s="27"/>
      <c r="O36" s="27"/>
      <c r="P36" s="25"/>
      <c r="Q36" s="27"/>
      <c r="R36" s="25"/>
      <c r="S36" s="27"/>
      <c r="T36" s="6"/>
    </row>
    <row r="37" spans="1:24" x14ac:dyDescent="0.25">
      <c r="B37" s="32"/>
      <c r="C37" s="25"/>
      <c r="D37" s="25"/>
      <c r="E37" s="26"/>
      <c r="F37" s="25"/>
      <c r="G37" s="26"/>
      <c r="H37" s="25"/>
      <c r="I37" s="26"/>
      <c r="J37" s="25"/>
      <c r="K37" s="26"/>
      <c r="L37" s="25"/>
      <c r="M37" s="26"/>
      <c r="N37" s="26"/>
      <c r="O37" s="26"/>
      <c r="P37" s="25"/>
      <c r="Q37" s="26"/>
      <c r="R37" s="25"/>
      <c r="S37" s="26"/>
      <c r="T37" s="6"/>
    </row>
    <row r="38" spans="1:24" ht="15" customHeight="1" x14ac:dyDescent="0.25">
      <c r="A38" s="54" t="s">
        <v>11</v>
      </c>
      <c r="B38" s="31"/>
      <c r="E38" s="25" t="s">
        <v>9</v>
      </c>
      <c r="F38" s="25"/>
      <c r="G38" s="26"/>
      <c r="H38" s="25"/>
      <c r="I38" s="26"/>
      <c r="K38" s="25" t="s">
        <v>9</v>
      </c>
      <c r="L38" s="25"/>
      <c r="M38" s="26"/>
      <c r="N38" s="26"/>
      <c r="O38" s="26"/>
      <c r="P38" s="25"/>
      <c r="Q38" s="26"/>
      <c r="R38" s="25"/>
      <c r="S38" s="26"/>
      <c r="T38" s="6"/>
    </row>
    <row r="39" spans="1:24" x14ac:dyDescent="0.25">
      <c r="B39" s="24"/>
      <c r="C39" s="25"/>
      <c r="D39" s="25"/>
      <c r="E39" s="25"/>
      <c r="F39" s="25"/>
      <c r="G39" s="27"/>
      <c r="H39" s="25"/>
      <c r="I39" s="27"/>
      <c r="J39" s="25"/>
      <c r="K39" s="25"/>
      <c r="L39" s="25"/>
      <c r="M39" s="27"/>
      <c r="N39" s="27"/>
      <c r="O39" s="27"/>
      <c r="P39" s="25"/>
      <c r="Q39" s="27"/>
      <c r="R39" s="25"/>
      <c r="S39" s="27"/>
      <c r="T39" s="6"/>
    </row>
    <row r="40" spans="1:24" x14ac:dyDescent="0.25">
      <c r="B40" s="24"/>
      <c r="C40" s="25"/>
      <c r="D40" s="25"/>
      <c r="E40" s="27"/>
      <c r="F40" s="25"/>
      <c r="G40" s="27">
        <f>G32/1000000</f>
        <v>4.8850841900000006</v>
      </c>
      <c r="H40" s="25"/>
      <c r="I40" s="27"/>
      <c r="J40" s="25"/>
      <c r="K40" s="27"/>
      <c r="L40" s="25"/>
      <c r="M40" s="27"/>
      <c r="N40" s="27"/>
      <c r="O40" s="27"/>
      <c r="P40" s="25"/>
      <c r="Q40" s="27"/>
      <c r="R40" s="25"/>
      <c r="S40" s="27"/>
      <c r="T40" s="6"/>
    </row>
    <row r="41" spans="1:24" x14ac:dyDescent="0.25">
      <c r="B41" s="24"/>
      <c r="C41" s="25"/>
      <c r="D41" s="25"/>
      <c r="E41" s="27"/>
      <c r="F41" s="25"/>
      <c r="G41" s="27"/>
      <c r="H41" s="25"/>
      <c r="I41" s="27"/>
      <c r="J41" s="25"/>
      <c r="K41" s="27">
        <f>K32*1.22/1000000</f>
        <v>6.9570664455999989</v>
      </c>
      <c r="L41" s="25"/>
      <c r="M41" s="27">
        <f>M32*1.22/1000000</f>
        <v>3.4814090921999998</v>
      </c>
      <c r="N41" s="27"/>
      <c r="O41" s="27">
        <f>O32*1.22/1000000</f>
        <v>9.9038732213999996</v>
      </c>
      <c r="P41" s="25"/>
      <c r="Q41" s="27">
        <f>Q32*1.22/1000000</f>
        <v>2.3841678956000001</v>
      </c>
      <c r="R41" s="25">
        <f>R32*1.22/1000000</f>
        <v>22.726516654799997</v>
      </c>
      <c r="S41" s="27"/>
      <c r="T41" s="6"/>
    </row>
    <row r="42" spans="1:24" x14ac:dyDescent="0.25">
      <c r="A42" s="2" t="s">
        <v>14</v>
      </c>
      <c r="B42" s="24"/>
      <c r="C42" s="27">
        <f>C43+C44</f>
        <v>7098034.1299999999</v>
      </c>
      <c r="D42" s="27"/>
      <c r="E42" s="27">
        <v>2941779</v>
      </c>
      <c r="F42" s="27"/>
      <c r="G42" s="27">
        <f>G43+G44</f>
        <v>8549081</v>
      </c>
      <c r="H42" s="27"/>
      <c r="I42" s="27">
        <f>I43+I44</f>
        <v>7017982.1299999999</v>
      </c>
      <c r="J42" s="27">
        <v>359</v>
      </c>
      <c r="K42" s="27">
        <v>5702513.4800000004</v>
      </c>
      <c r="L42" s="27">
        <v>148</v>
      </c>
      <c r="M42" s="27">
        <v>2705475.58</v>
      </c>
      <c r="N42" s="27">
        <v>406</v>
      </c>
      <c r="O42" s="27">
        <v>7698893.1600000001</v>
      </c>
      <c r="P42" s="27">
        <v>88</v>
      </c>
      <c r="Q42" s="27">
        <v>1852418.6</v>
      </c>
      <c r="R42" s="27"/>
      <c r="S42" s="27"/>
      <c r="T42" s="6"/>
    </row>
    <row r="43" spans="1:24" x14ac:dyDescent="0.25">
      <c r="A43" s="2" t="s">
        <v>12</v>
      </c>
      <c r="B43" s="24"/>
      <c r="C43" s="27">
        <v>1036090</v>
      </c>
      <c r="D43" s="27"/>
      <c r="E43" s="27">
        <v>1060154.77</v>
      </c>
      <c r="F43" s="27"/>
      <c r="G43" s="27">
        <v>5826687.6699999999</v>
      </c>
      <c r="H43" s="27"/>
      <c r="I43" s="27">
        <v>4736549.1900000004</v>
      </c>
      <c r="J43" s="27"/>
      <c r="K43" s="27">
        <v>4461771.68</v>
      </c>
      <c r="L43" s="27"/>
      <c r="M43" s="27">
        <v>270475.58</v>
      </c>
      <c r="N43" s="27"/>
      <c r="O43" s="27">
        <v>7698893.1600000001</v>
      </c>
      <c r="P43" s="27"/>
      <c r="Q43" s="27"/>
      <c r="R43" s="27"/>
      <c r="S43" s="25"/>
      <c r="T43" s="5">
        <f>K32+M32+O32+Q32</f>
        <v>18628292.34</v>
      </c>
    </row>
    <row r="44" spans="1:24" x14ac:dyDescent="0.25">
      <c r="A44" s="2" t="s">
        <v>8</v>
      </c>
      <c r="C44" s="29">
        <v>6061944.1299999999</v>
      </c>
      <c r="D44" s="29"/>
      <c r="E44" s="29">
        <v>1881624.23</v>
      </c>
      <c r="F44" s="29"/>
      <c r="G44" s="29">
        <v>2722393.33</v>
      </c>
      <c r="H44" s="29"/>
      <c r="I44" s="29">
        <v>2281432.9399999995</v>
      </c>
      <c r="J44" s="29"/>
      <c r="K44" s="29">
        <v>1240741.8</v>
      </c>
      <c r="L44" s="29"/>
      <c r="M44" s="29"/>
      <c r="N44" s="29"/>
      <c r="O44" s="29"/>
      <c r="P44" s="29"/>
      <c r="Q44" s="29"/>
      <c r="R44" s="29"/>
      <c r="S44" s="29"/>
    </row>
    <row r="45" spans="1:24" x14ac:dyDescent="0.25"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</row>
    <row r="46" spans="1:24" x14ac:dyDescent="0.25">
      <c r="G46" s="29"/>
      <c r="I46" s="29"/>
      <c r="M46" s="29"/>
      <c r="N46" s="29"/>
      <c r="O46" s="29"/>
      <c r="Q46" s="29" t="s">
        <v>21</v>
      </c>
      <c r="S46" s="29"/>
    </row>
    <row r="47" spans="1:24" x14ac:dyDescent="0.25">
      <c r="G47" s="3" t="s">
        <v>18</v>
      </c>
      <c r="I47" s="3" t="s">
        <v>21</v>
      </c>
      <c r="K47" s="3" t="s">
        <v>20</v>
      </c>
      <c r="M47" s="3" t="s">
        <v>21</v>
      </c>
      <c r="O47" s="3" t="s">
        <v>41</v>
      </c>
      <c r="Q47" s="29">
        <f>J29+L29+N29+P29</f>
        <v>1001</v>
      </c>
      <c r="R47" s="29">
        <f>H29+J29+L29+N29+P29</f>
        <v>1191</v>
      </c>
    </row>
    <row r="48" spans="1:24" x14ac:dyDescent="0.25">
      <c r="F48" s="55" t="s">
        <v>19</v>
      </c>
      <c r="G48" s="29">
        <v>29842476.099999998</v>
      </c>
      <c r="H48" s="3">
        <f>G48/1000000</f>
        <v>29.842476099999999</v>
      </c>
      <c r="I48" s="29">
        <f>F29+H29+J42+L42</f>
        <v>1073</v>
      </c>
      <c r="J48" s="3" t="s">
        <v>43</v>
      </c>
      <c r="K48" s="29">
        <v>22367226.879999999</v>
      </c>
      <c r="L48" s="3">
        <f>K48/1000000</f>
        <v>22.36722688</v>
      </c>
      <c r="M48" s="29">
        <f>H29+J29+L29+N29</f>
        <v>1103</v>
      </c>
      <c r="O48" s="29">
        <f>K32+M32+O32+Q32+I32</f>
        <v>20599720.059999999</v>
      </c>
      <c r="P48" s="3">
        <f>O48/1000000</f>
        <v>20.599720059999999</v>
      </c>
    </row>
    <row r="49" spans="6:18" x14ac:dyDescent="0.25">
      <c r="F49" s="55" t="s">
        <v>12</v>
      </c>
      <c r="G49" s="29">
        <v>20036335.240000002</v>
      </c>
      <c r="H49" s="3">
        <f t="shared" ref="H49:H50" si="5">G49/1000000</f>
        <v>20.036335240000003</v>
      </c>
      <c r="K49" s="29">
        <v>18845052.138835344</v>
      </c>
      <c r="L49" s="3">
        <f t="shared" ref="L49:L50" si="6">K49/1000000</f>
        <v>18.845052138835346</v>
      </c>
      <c r="O49" s="29">
        <f>M33+O33+Q33+I33+K33</f>
        <v>19358978.258835346</v>
      </c>
      <c r="P49" s="3">
        <f t="shared" ref="P49:P50" si="7">O49/1000000</f>
        <v>19.358978258835347</v>
      </c>
      <c r="R49" s="29">
        <f>I32+K32+M32+O32+Q32</f>
        <v>20599720.059999999</v>
      </c>
    </row>
    <row r="50" spans="6:18" x14ac:dyDescent="0.25">
      <c r="F50" s="55" t="s">
        <v>8</v>
      </c>
      <c r="G50" s="29">
        <v>9806140.8599999994</v>
      </c>
      <c r="H50" s="3">
        <f t="shared" si="5"/>
        <v>9.8061408599999993</v>
      </c>
      <c r="K50" s="29">
        <v>3522174.7411646554</v>
      </c>
      <c r="L50" s="3">
        <f t="shared" si="6"/>
        <v>3.5221747411646556</v>
      </c>
      <c r="O50" s="29">
        <f>M34+O34+Q34+I34+K34</f>
        <v>1240741.8011646559</v>
      </c>
      <c r="P50" s="3">
        <f t="shared" si="7"/>
        <v>1.240741801164656</v>
      </c>
    </row>
    <row r="52" spans="6:18" x14ac:dyDescent="0.25">
      <c r="G52" s="29">
        <f>G42+I42+K42+M42</f>
        <v>23975052.189999998</v>
      </c>
    </row>
    <row r="53" spans="6:18" x14ac:dyDescent="0.25">
      <c r="G53" s="29">
        <f>G43+I43+K43+M43</f>
        <v>15295484.119999999</v>
      </c>
    </row>
    <row r="54" spans="6:18" x14ac:dyDescent="0.25">
      <c r="G54" s="29">
        <f>G44+I44+K44+M44</f>
        <v>6244568.0699999994</v>
      </c>
    </row>
    <row r="57" spans="6:18" x14ac:dyDescent="0.25">
      <c r="I57" s="3">
        <f>I42/1000000</f>
        <v>7.01798213</v>
      </c>
      <c r="K57" s="3">
        <f>K42/1000000</f>
        <v>5.7025134800000004</v>
      </c>
      <c r="M57" s="3">
        <f>M42/1000000</f>
        <v>2.7054755799999999</v>
      </c>
      <c r="O57" s="3">
        <f>O42/1000000</f>
        <v>7.6988931599999999</v>
      </c>
      <c r="Q57" s="3">
        <f>Q42/1000000</f>
        <v>1.8524186</v>
      </c>
    </row>
    <row r="58" spans="6:18" x14ac:dyDescent="0.25">
      <c r="I58" s="3">
        <f>I32/1000000</f>
        <v>1.9714277199999999</v>
      </c>
      <c r="K58" s="3">
        <f>K32/1000000</f>
        <v>5.7025134799999995</v>
      </c>
      <c r="M58" s="3">
        <f>M32/1000000</f>
        <v>2.8536140099999998</v>
      </c>
      <c r="Q58" s="3">
        <f>Q32/1000000</f>
        <v>1.95423598</v>
      </c>
    </row>
    <row r="62" spans="6:18" x14ac:dyDescent="0.25">
      <c r="H62" s="29">
        <f>H48-G40</f>
        <v>24.957391909999998</v>
      </c>
    </row>
  </sheetData>
  <mergeCells count="22">
    <mergeCell ref="A1:T1"/>
    <mergeCell ref="A3:A4"/>
    <mergeCell ref="B3:C3"/>
    <mergeCell ref="D3:E3"/>
    <mergeCell ref="F3:G3"/>
    <mergeCell ref="H3:I3"/>
    <mergeCell ref="J3:K3"/>
    <mergeCell ref="L3:M3"/>
    <mergeCell ref="P3:Q3"/>
    <mergeCell ref="T24:Y24"/>
    <mergeCell ref="J26:K26"/>
    <mergeCell ref="L26:M26"/>
    <mergeCell ref="P26:Q26"/>
    <mergeCell ref="A24:R24"/>
    <mergeCell ref="N26:O26"/>
    <mergeCell ref="A33:A34"/>
    <mergeCell ref="A26:A27"/>
    <mergeCell ref="H26:I26"/>
    <mergeCell ref="A14:A15"/>
    <mergeCell ref="B26:C26"/>
    <mergeCell ref="D26:E26"/>
    <mergeCell ref="F26:G2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24.03.26</vt:lpstr>
      <vt:lpstr>'Свод 24.03.26'!Область_печати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Локтева Любовь Александровна</dc:creator>
  <cp:lastModifiedBy>Шипицын Иван Александрович</cp:lastModifiedBy>
  <cp:lastPrinted>2026-04-03T05:13:22Z</cp:lastPrinted>
  <dcterms:created xsi:type="dcterms:W3CDTF">2024-02-26T09:43:05Z</dcterms:created>
  <dcterms:modified xsi:type="dcterms:W3CDTF">2026-04-27T03:51:51Z</dcterms:modified>
</cp:coreProperties>
</file>